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Проектная часть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0" i="1"/>
  <c r="E40"/>
  <c r="D40" s="1"/>
  <c r="H39"/>
  <c r="F39"/>
  <c r="G38"/>
  <c r="E38"/>
  <c r="D37"/>
  <c r="D36"/>
  <c r="D35"/>
  <c r="D34"/>
  <c r="D33"/>
  <c r="D32"/>
  <c r="D31"/>
  <c r="D30"/>
  <c r="D29"/>
  <c r="D28"/>
  <c r="D27"/>
  <c r="D26"/>
  <c r="H25"/>
  <c r="H40" s="1"/>
  <c r="G25"/>
  <c r="F25"/>
  <c r="F40" s="1"/>
  <c r="E25"/>
  <c r="H24"/>
  <c r="G24"/>
  <c r="G39" s="1"/>
  <c r="F24"/>
  <c r="E24"/>
  <c r="E39" s="1"/>
  <c r="D39" s="1"/>
  <c r="H23"/>
  <c r="H38" s="1"/>
  <c r="H41" s="1"/>
  <c r="G23"/>
  <c r="F23"/>
  <c r="F38" s="1"/>
  <c r="E23"/>
  <c r="D23"/>
  <c r="H20"/>
  <c r="G20"/>
  <c r="G43" s="1"/>
  <c r="E20"/>
  <c r="D20" s="1"/>
  <c r="H19"/>
  <c r="H42" s="1"/>
  <c r="G19"/>
  <c r="G42" s="1"/>
  <c r="H18"/>
  <c r="G18"/>
  <c r="G41" s="1"/>
  <c r="D17"/>
  <c r="D16"/>
  <c r="D15"/>
  <c r="D14"/>
  <c r="E13"/>
  <c r="D13" s="1"/>
  <c r="E12"/>
  <c r="D12" s="1"/>
  <c r="F11"/>
  <c r="F20" s="1"/>
  <c r="F43" s="1"/>
  <c r="E11"/>
  <c r="D11"/>
  <c r="F10"/>
  <c r="F19" s="1"/>
  <c r="F42" s="1"/>
  <c r="E10"/>
  <c r="D10" s="1"/>
  <c r="F9"/>
  <c r="F18" s="1"/>
  <c r="F41" s="1"/>
  <c r="E9"/>
  <c r="D9"/>
  <c r="D38" l="1"/>
  <c r="H43"/>
  <c r="E19"/>
  <c r="D24"/>
  <c r="E43"/>
  <c r="E18"/>
  <c r="D25"/>
  <c r="D43" l="1"/>
  <c r="D19"/>
  <c r="E42"/>
  <c r="D42" s="1"/>
  <c r="D18"/>
  <c r="E41"/>
  <c r="D41" s="1"/>
</calcChain>
</file>

<file path=xl/sharedStrings.xml><?xml version="1.0" encoding="utf-8"?>
<sst xmlns="http://schemas.openxmlformats.org/spreadsheetml/2006/main" count="132" uniqueCount="64">
  <si>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</si>
  <si>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</si>
  <si>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</si>
  <si>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</si>
  <si>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</si>
  <si>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</si>
  <si>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</si>
  <si>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</si>
  <si>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</si>
  <si>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</si>
  <si>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</si>
  <si>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</si>
  <si>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</si>
  <si>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</si>
  <si>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</si>
  <si>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</si>
  <si>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r>
      <rPr>
        <sz val="12"/>
        <color rgb="FF000000"/>
        <rFont val="Times New Roman"/>
        <charset val="1"/>
      </rPr>
      <t xml:space="preserve">Задачи муниципальной программы- </t>
    </r>
    <r>
      <rPr>
        <sz val="12"/>
        <color rgb="FF1A1A1A"/>
        <rFont val="Times New Roman"/>
        <charset val="1"/>
      </rPr>
      <t>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  </r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</si>
  <si>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</si>
  <si>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</si>
  <si>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</si>
  <si>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</si>
  <si>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</si>
  <si>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</si>
  <si>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</si>
  <si>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</si>
  <si>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</si>
  <si>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</si>
  <si>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</si>
  <si>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</si>
  <si>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</si>
  <si>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</si>
  <si>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</si>
  <si>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</si>
  <si>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</si>
  <si>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</si>
  <si>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</si>
  <si>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</si>
  <si>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</si>
  <si>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</si>
  <si>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</si>
  <si>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</si>
  <si>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t>Капитальный ремонт муниципальных образовательных учреждений  муниципального образования   Кавказский район</t>
  </si>
  <si>
    <t>Проведен  капитальный ремонт здания, помещений</t>
  </si>
  <si>
    <t>единица</t>
  </si>
  <si>
    <t>п. 1.1.1, п. 1.1.2</t>
  </si>
  <si>
    <t>х</t>
  </si>
  <si>
    <t>2.1.1</t>
  </si>
  <si>
    <t>Капитальный ремонт муниципальных дошкольных образовательных учреждений</t>
  </si>
  <si>
    <t>п. 1.1.1</t>
  </si>
  <si>
    <t>2.1.2</t>
  </si>
  <si>
    <t>Капитальный ремонт муниципальных  общеобразовательных учреждений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</si>
  <si>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</si>
  <si>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</si>
  <si>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</si>
  <si>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</si>
  <si>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</si>
  <si>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</si>
  <si>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</si>
  <si>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</si>
  <si>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</si>
  <si>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</si>
  <si>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Заместитель главы</t>
  </si>
  <si>
    <t>администрации муниципального образования Кавказский район</t>
  </si>
  <si>
    <t>С.В. Филатова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</si>
</sst>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charset val="1"/>
    </font>
    <font>
      <sz val="11"/>
      <color rgb="FF000000"/>
      <name val="Cambria"/>
      <charset val="1"/>
    </font>
    <font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1A1A1A"/>
      <name val="Times New Roman"/>
      <charset val="1"/>
    </font>
    <font>
      <sz val="10"/>
      <color rgb="FF000000"/>
      <name val="Times New Roman"/>
      <charset val="1"/>
    </font>
    <font>
      <sz val="13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Border="1" applyAlignment="1" applyProtection="1"/>
    <xf numFmtId="0" fontId="0" fillId="0" borderId="0" xfId="0" applyAlignment="1" applyProtection="1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justify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53"/>
  <sheetViews>
    <sheetView tabSelected="1" zoomScaleNormal="100" workbookViewId="0">
      <selection activeCell="I15" sqref="I15:I17"/>
    </sheetView>
  </sheetViews>
  <sheetFormatPr defaultColWidth="9.28515625" defaultRowHeight="15"/>
  <cols>
    <col min="1" max="1" width="5.85546875" style="1" customWidth="1"/>
    <col min="2" max="2" width="39.5703125" style="2" customWidth="1"/>
    <col min="3" max="3" width="13.5703125" style="2" customWidth="1"/>
    <col min="4" max="4" width="12.85546875" style="2" customWidth="1"/>
    <col min="5" max="5" width="12.42578125" style="2" customWidth="1"/>
    <col min="6" max="6" width="12" style="2" customWidth="1"/>
    <col min="7" max="8" width="10.7109375" style="2" customWidth="1"/>
    <col min="9" max="9" width="20.5703125" style="2" customWidth="1"/>
    <col min="10" max="10" width="10.7109375" style="2" customWidth="1"/>
    <col min="11" max="11" width="19.42578125" style="2" customWidth="1"/>
    <col min="12" max="12" width="16.42578125" style="2" customWidth="1"/>
    <col min="13" max="13" width="19.85546875" style="2" customWidth="1"/>
    <col min="14" max="1025" width="10.7109375" style="2" customWidth="1"/>
  </cols>
  <sheetData>
    <row r="1" spans="1:14" ht="18.7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18.7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79.5" customHeight="1">
      <c r="A3" s="24" t="s">
        <v>1</v>
      </c>
      <c r="B3" s="27" t="s">
        <v>2</v>
      </c>
      <c r="C3" s="27" t="s">
        <v>3</v>
      </c>
      <c r="D3" s="27" t="s">
        <v>4</v>
      </c>
      <c r="E3" s="27"/>
      <c r="F3" s="27"/>
      <c r="G3" s="27"/>
      <c r="H3" s="27"/>
      <c r="I3" s="27" t="s">
        <v>5</v>
      </c>
      <c r="J3" s="27" t="s">
        <v>6</v>
      </c>
      <c r="K3" s="27" t="s">
        <v>7</v>
      </c>
      <c r="L3" s="27" t="s">
        <v>8</v>
      </c>
      <c r="M3" s="27" t="s">
        <v>9</v>
      </c>
      <c r="N3" s="5"/>
    </row>
    <row r="4" spans="1:14" ht="33" customHeight="1">
      <c r="A4" s="24"/>
      <c r="B4" s="27"/>
      <c r="C4" s="27"/>
      <c r="D4" s="27" t="s">
        <v>10</v>
      </c>
      <c r="E4" s="27" t="s">
        <v>11</v>
      </c>
      <c r="F4" s="27"/>
      <c r="G4" s="27"/>
      <c r="H4" s="27"/>
      <c r="I4" s="27"/>
      <c r="J4" s="27"/>
      <c r="K4" s="27"/>
      <c r="L4" s="27"/>
      <c r="M4" s="27"/>
      <c r="N4" s="5"/>
    </row>
    <row r="5" spans="1:14" ht="15" customHeight="1">
      <c r="A5" s="24"/>
      <c r="B5" s="27"/>
      <c r="C5" s="27"/>
      <c r="D5" s="27"/>
      <c r="E5" s="4" t="s">
        <v>12</v>
      </c>
      <c r="F5" s="4" t="s">
        <v>13</v>
      </c>
      <c r="G5" s="4" t="s">
        <v>14</v>
      </c>
      <c r="H5" s="4" t="s">
        <v>15</v>
      </c>
      <c r="I5" s="27"/>
      <c r="J5" s="27"/>
      <c r="K5" s="27"/>
      <c r="L5" s="27"/>
      <c r="M5" s="27"/>
      <c r="N5" s="5"/>
    </row>
    <row r="6" spans="1:14" ht="15.75" customHeight="1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5"/>
    </row>
    <row r="7" spans="1:14" ht="55.5" customHeight="1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5"/>
    </row>
    <row r="8" spans="1:14" ht="15" customHeight="1">
      <c r="A8" s="3" t="s">
        <v>17</v>
      </c>
      <c r="B8" s="28" t="s">
        <v>18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5"/>
    </row>
    <row r="9" spans="1:14" ht="56.65" customHeight="1">
      <c r="A9" s="24" t="s">
        <v>19</v>
      </c>
      <c r="B9" s="27" t="s">
        <v>20</v>
      </c>
      <c r="C9" s="4" t="s">
        <v>21</v>
      </c>
      <c r="D9" s="6">
        <f t="shared" ref="D9:D20" si="0">SUM(E9:H9)</f>
        <v>6606.5000000000009</v>
      </c>
      <c r="E9" s="6">
        <f>6323.1+19.1</f>
        <v>6342.2000000000007</v>
      </c>
      <c r="F9" s="6">
        <f>263.5+0.8</f>
        <v>264.3</v>
      </c>
      <c r="G9" s="6">
        <v>0</v>
      </c>
      <c r="H9" s="6">
        <v>0</v>
      </c>
      <c r="I9" s="23" t="s">
        <v>22</v>
      </c>
      <c r="J9" s="27" t="s">
        <v>23</v>
      </c>
      <c r="K9" s="4">
        <v>100</v>
      </c>
      <c r="L9" s="23" t="s">
        <v>24</v>
      </c>
      <c r="M9" s="24" t="s">
        <v>25</v>
      </c>
      <c r="N9" s="5"/>
    </row>
    <row r="10" spans="1:14" ht="56.65" customHeight="1">
      <c r="A10" s="24"/>
      <c r="B10" s="27"/>
      <c r="C10" s="4" t="s">
        <v>26</v>
      </c>
      <c r="D10" s="6">
        <f t="shared" si="0"/>
        <v>6706.7</v>
      </c>
      <c r="E10" s="6">
        <f>7643.5-1205.1</f>
        <v>6438.4</v>
      </c>
      <c r="F10" s="6">
        <f>318.5-50.2</f>
        <v>268.3</v>
      </c>
      <c r="G10" s="6">
        <v>0</v>
      </c>
      <c r="H10" s="6">
        <v>0</v>
      </c>
      <c r="I10" s="23"/>
      <c r="J10" s="27"/>
      <c r="K10" s="4">
        <v>100</v>
      </c>
      <c r="L10" s="23"/>
      <c r="M10" s="24"/>
      <c r="N10" s="5"/>
    </row>
    <row r="11" spans="1:14" ht="56.65" customHeight="1">
      <c r="A11" s="24"/>
      <c r="B11" s="27"/>
      <c r="C11" s="4" t="s">
        <v>27</v>
      </c>
      <c r="D11" s="6">
        <f t="shared" si="0"/>
        <v>6828</v>
      </c>
      <c r="E11" s="6">
        <f>7643.5-1088.7</f>
        <v>6554.8</v>
      </c>
      <c r="F11" s="6">
        <f>318.5-45.3</f>
        <v>273.2</v>
      </c>
      <c r="G11" s="6">
        <v>0</v>
      </c>
      <c r="H11" s="6">
        <v>0</v>
      </c>
      <c r="I11" s="23"/>
      <c r="J11" s="27"/>
      <c r="K11" s="4">
        <v>100</v>
      </c>
      <c r="L11" s="23"/>
      <c r="M11" s="24"/>
      <c r="N11" s="5"/>
    </row>
    <row r="12" spans="1:14" ht="28.5" customHeight="1">
      <c r="A12" s="24" t="s">
        <v>28</v>
      </c>
      <c r="B12" s="27" t="s">
        <v>29</v>
      </c>
      <c r="C12" s="4" t="s">
        <v>21</v>
      </c>
      <c r="D12" s="6">
        <f t="shared" si="0"/>
        <v>85338.3</v>
      </c>
      <c r="E12" s="7">
        <f>42809.8+42528.5</f>
        <v>85338.3</v>
      </c>
      <c r="F12" s="6">
        <v>0</v>
      </c>
      <c r="G12" s="6">
        <v>0</v>
      </c>
      <c r="H12" s="6">
        <v>0</v>
      </c>
      <c r="I12" s="23" t="s">
        <v>30</v>
      </c>
      <c r="J12" s="30" t="s">
        <v>31</v>
      </c>
      <c r="K12" s="4">
        <v>566</v>
      </c>
      <c r="L12" s="23" t="s">
        <v>24</v>
      </c>
      <c r="M12" s="24" t="s">
        <v>25</v>
      </c>
      <c r="N12" s="5"/>
    </row>
    <row r="13" spans="1:14" ht="28.5" customHeight="1">
      <c r="A13" s="24"/>
      <c r="B13" s="27"/>
      <c r="C13" s="4" t="s">
        <v>26</v>
      </c>
      <c r="D13" s="6">
        <f t="shared" si="0"/>
        <v>85338.3</v>
      </c>
      <c r="E13" s="7">
        <f>42809.8+42528.5</f>
        <v>85338.3</v>
      </c>
      <c r="F13" s="6">
        <v>0</v>
      </c>
      <c r="G13" s="6">
        <v>0</v>
      </c>
      <c r="H13" s="6">
        <v>0</v>
      </c>
      <c r="I13" s="23"/>
      <c r="J13" s="30"/>
      <c r="K13" s="4">
        <v>566</v>
      </c>
      <c r="L13" s="23"/>
      <c r="M13" s="24"/>
      <c r="N13" s="5"/>
    </row>
    <row r="14" spans="1:14" ht="28.5" customHeight="1">
      <c r="A14" s="24"/>
      <c r="B14" s="27"/>
      <c r="C14" s="4" t="s">
        <v>27</v>
      </c>
      <c r="D14" s="6">
        <f t="shared" si="0"/>
        <v>85338.3</v>
      </c>
      <c r="E14" s="7">
        <v>85338.3</v>
      </c>
      <c r="F14" s="6">
        <v>0</v>
      </c>
      <c r="G14" s="6">
        <v>0</v>
      </c>
      <c r="H14" s="6">
        <v>0</v>
      </c>
      <c r="I14" s="23"/>
      <c r="J14" s="30"/>
      <c r="K14" s="4">
        <v>566</v>
      </c>
      <c r="L14" s="23"/>
      <c r="M14" s="24"/>
      <c r="N14" s="5"/>
    </row>
    <row r="15" spans="1:14" ht="40.5" customHeight="1">
      <c r="A15" s="24" t="s">
        <v>32</v>
      </c>
      <c r="B15" s="27" t="s">
        <v>33</v>
      </c>
      <c r="C15" s="4" t="s">
        <v>21</v>
      </c>
      <c r="D15" s="6">
        <f t="shared" si="0"/>
        <v>1953</v>
      </c>
      <c r="E15" s="6">
        <v>1953</v>
      </c>
      <c r="F15" s="6">
        <v>0</v>
      </c>
      <c r="G15" s="6">
        <v>0</v>
      </c>
      <c r="H15" s="6">
        <v>0</v>
      </c>
      <c r="I15" s="23" t="s">
        <v>34</v>
      </c>
      <c r="J15" s="30" t="s">
        <v>31</v>
      </c>
      <c r="K15" s="4">
        <v>25</v>
      </c>
      <c r="L15" s="23" t="s">
        <v>24</v>
      </c>
      <c r="M15" s="24" t="s">
        <v>25</v>
      </c>
      <c r="N15" s="5"/>
    </row>
    <row r="16" spans="1:14" ht="30.75" customHeight="1">
      <c r="A16" s="24"/>
      <c r="B16" s="27"/>
      <c r="C16" s="4" t="s">
        <v>26</v>
      </c>
      <c r="D16" s="6">
        <f t="shared" si="0"/>
        <v>1953</v>
      </c>
      <c r="E16" s="6">
        <v>1953</v>
      </c>
      <c r="F16" s="6">
        <v>0</v>
      </c>
      <c r="G16" s="6">
        <v>0</v>
      </c>
      <c r="H16" s="6">
        <v>0</v>
      </c>
      <c r="I16" s="23"/>
      <c r="J16" s="30"/>
      <c r="K16" s="4">
        <v>25</v>
      </c>
      <c r="L16" s="23"/>
      <c r="M16" s="24"/>
      <c r="N16" s="5"/>
    </row>
    <row r="17" spans="1:14" ht="36" customHeight="1">
      <c r="A17" s="24"/>
      <c r="B17" s="27"/>
      <c r="C17" s="4" t="s">
        <v>27</v>
      </c>
      <c r="D17" s="6">
        <f t="shared" si="0"/>
        <v>1953</v>
      </c>
      <c r="E17" s="6">
        <v>1953</v>
      </c>
      <c r="F17" s="6">
        <v>0</v>
      </c>
      <c r="G17" s="6">
        <v>0</v>
      </c>
      <c r="H17" s="6">
        <v>0</v>
      </c>
      <c r="I17" s="23"/>
      <c r="J17" s="30"/>
      <c r="K17" s="4">
        <v>25</v>
      </c>
      <c r="L17" s="23"/>
      <c r="M17" s="24"/>
      <c r="N17" s="5"/>
    </row>
    <row r="18" spans="1:14" ht="22.5" customHeight="1">
      <c r="A18" s="29" t="s">
        <v>35</v>
      </c>
      <c r="B18" s="29"/>
      <c r="C18" s="8" t="s">
        <v>21</v>
      </c>
      <c r="D18" s="9">
        <f t="shared" si="0"/>
        <v>93897.8</v>
      </c>
      <c r="E18" s="9">
        <f t="shared" ref="E18:H20" si="1">E9+E12+E15</f>
        <v>93633.5</v>
      </c>
      <c r="F18" s="9">
        <f t="shared" si="1"/>
        <v>264.3</v>
      </c>
      <c r="G18" s="9">
        <f t="shared" si="1"/>
        <v>0</v>
      </c>
      <c r="H18" s="9">
        <f t="shared" si="1"/>
        <v>0</v>
      </c>
      <c r="I18" s="19" t="s">
        <v>36</v>
      </c>
      <c r="J18" s="19" t="s">
        <v>36</v>
      </c>
      <c r="K18" s="19" t="s">
        <v>36</v>
      </c>
      <c r="L18" s="19" t="s">
        <v>36</v>
      </c>
      <c r="M18" s="19" t="s">
        <v>36</v>
      </c>
      <c r="N18" s="5"/>
    </row>
    <row r="19" spans="1:14" ht="22.5" customHeight="1">
      <c r="A19" s="29"/>
      <c r="B19" s="29"/>
      <c r="C19" s="8" t="s">
        <v>26</v>
      </c>
      <c r="D19" s="9">
        <f t="shared" si="0"/>
        <v>93998</v>
      </c>
      <c r="E19" s="9">
        <f t="shared" si="1"/>
        <v>93729.7</v>
      </c>
      <c r="F19" s="9">
        <f t="shared" si="1"/>
        <v>268.3</v>
      </c>
      <c r="G19" s="9">
        <f t="shared" si="1"/>
        <v>0</v>
      </c>
      <c r="H19" s="9">
        <f t="shared" si="1"/>
        <v>0</v>
      </c>
      <c r="I19" s="19"/>
      <c r="J19" s="19"/>
      <c r="K19" s="19"/>
      <c r="L19" s="19"/>
      <c r="M19" s="19"/>
      <c r="N19" s="5"/>
    </row>
    <row r="20" spans="1:14" ht="22.5" customHeight="1">
      <c r="A20" s="29"/>
      <c r="B20" s="29"/>
      <c r="C20" s="8" t="s">
        <v>27</v>
      </c>
      <c r="D20" s="9">
        <f t="shared" si="0"/>
        <v>94119.3</v>
      </c>
      <c r="E20" s="9">
        <f t="shared" si="1"/>
        <v>93846.1</v>
      </c>
      <c r="F20" s="9">
        <f t="shared" si="1"/>
        <v>273.2</v>
      </c>
      <c r="G20" s="9">
        <f t="shared" si="1"/>
        <v>0</v>
      </c>
      <c r="H20" s="9">
        <f t="shared" si="1"/>
        <v>0</v>
      </c>
      <c r="I20" s="19"/>
      <c r="J20" s="19"/>
      <c r="K20" s="19"/>
      <c r="L20" s="19"/>
      <c r="M20" s="19"/>
      <c r="N20" s="5"/>
    </row>
    <row r="21" spans="1:14" ht="22.5" customHeight="1">
      <c r="A21" s="28" t="s">
        <v>37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5"/>
    </row>
    <row r="22" spans="1:14" ht="26.25" customHeight="1">
      <c r="A22" s="3" t="s">
        <v>38</v>
      </c>
      <c r="B22" s="28" t="s">
        <v>39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"/>
    </row>
    <row r="23" spans="1:14" ht="27.75" customHeight="1">
      <c r="A23" s="24" t="s">
        <v>40</v>
      </c>
      <c r="B23" s="27" t="s">
        <v>41</v>
      </c>
      <c r="C23" s="4" t="s">
        <v>21</v>
      </c>
      <c r="D23" s="6">
        <f>SUM(F23:H23)</f>
        <v>8000</v>
      </c>
      <c r="E23" s="6">
        <f t="shared" ref="E23:H25" si="2">E26+E29+E32</f>
        <v>0</v>
      </c>
      <c r="F23" s="6">
        <f t="shared" si="2"/>
        <v>0</v>
      </c>
      <c r="G23" s="6">
        <f t="shared" si="2"/>
        <v>8000</v>
      </c>
      <c r="H23" s="6">
        <f t="shared" si="2"/>
        <v>0</v>
      </c>
      <c r="I23" s="23" t="s">
        <v>42</v>
      </c>
      <c r="J23" s="27" t="s">
        <v>43</v>
      </c>
      <c r="K23" s="4">
        <v>5</v>
      </c>
      <c r="L23" s="23" t="s">
        <v>24</v>
      </c>
      <c r="M23" s="24" t="s">
        <v>44</v>
      </c>
      <c r="N23" s="5"/>
    </row>
    <row r="24" spans="1:14" ht="27.75" customHeight="1">
      <c r="A24" s="24"/>
      <c r="B24" s="27"/>
      <c r="C24" s="4" t="s">
        <v>26</v>
      </c>
      <c r="D24" s="6">
        <f>SUM(E24:H24)</f>
        <v>0</v>
      </c>
      <c r="E24" s="6">
        <f t="shared" si="2"/>
        <v>0</v>
      </c>
      <c r="F24" s="6">
        <f t="shared" si="2"/>
        <v>0</v>
      </c>
      <c r="G24" s="6">
        <f t="shared" si="2"/>
        <v>0</v>
      </c>
      <c r="H24" s="6">
        <f t="shared" si="2"/>
        <v>0</v>
      </c>
      <c r="I24" s="23"/>
      <c r="J24" s="27"/>
      <c r="K24" s="4" t="s">
        <v>45</v>
      </c>
      <c r="L24" s="23"/>
      <c r="M24" s="24"/>
      <c r="N24" s="5"/>
    </row>
    <row r="25" spans="1:14" ht="27.75" customHeight="1">
      <c r="A25" s="24"/>
      <c r="B25" s="27"/>
      <c r="C25" s="4" t="s">
        <v>27</v>
      </c>
      <c r="D25" s="6">
        <f>SUM(E25:H25)</f>
        <v>0</v>
      </c>
      <c r="E25" s="6">
        <f t="shared" si="2"/>
        <v>0</v>
      </c>
      <c r="F25" s="6">
        <f t="shared" si="2"/>
        <v>0</v>
      </c>
      <c r="G25" s="6">
        <f t="shared" si="2"/>
        <v>0</v>
      </c>
      <c r="H25" s="6">
        <f t="shared" si="2"/>
        <v>0</v>
      </c>
      <c r="I25" s="23"/>
      <c r="J25" s="27"/>
      <c r="K25" s="4" t="s">
        <v>45</v>
      </c>
      <c r="L25" s="23"/>
      <c r="M25" s="24"/>
      <c r="N25" s="5"/>
    </row>
    <row r="26" spans="1:14" ht="27" customHeight="1">
      <c r="A26" s="25" t="s">
        <v>46</v>
      </c>
      <c r="B26" s="26" t="s">
        <v>47</v>
      </c>
      <c r="C26" s="4" t="s">
        <v>21</v>
      </c>
      <c r="D26" s="6">
        <f>SUM(F26:H26)</f>
        <v>2000</v>
      </c>
      <c r="E26" s="6">
        <v>0</v>
      </c>
      <c r="F26" s="6">
        <v>0</v>
      </c>
      <c r="G26" s="6">
        <v>2000</v>
      </c>
      <c r="H26" s="6">
        <v>0</v>
      </c>
      <c r="I26" s="23" t="s">
        <v>42</v>
      </c>
      <c r="J26" s="27" t="s">
        <v>43</v>
      </c>
      <c r="K26" s="4">
        <v>1</v>
      </c>
      <c r="L26" s="23" t="s">
        <v>24</v>
      </c>
      <c r="M26" s="24" t="s">
        <v>48</v>
      </c>
      <c r="N26" s="5"/>
    </row>
    <row r="27" spans="1:14" ht="27" customHeight="1">
      <c r="A27" s="25"/>
      <c r="B27" s="26"/>
      <c r="C27" s="4" t="s">
        <v>26</v>
      </c>
      <c r="D27" s="6">
        <f>SUM(E27:H27)</f>
        <v>0</v>
      </c>
      <c r="E27" s="6">
        <v>0</v>
      </c>
      <c r="F27" s="6">
        <v>0</v>
      </c>
      <c r="G27" s="6">
        <v>0</v>
      </c>
      <c r="H27" s="6">
        <v>0</v>
      </c>
      <c r="I27" s="23"/>
      <c r="J27" s="27"/>
      <c r="K27" s="4" t="s">
        <v>45</v>
      </c>
      <c r="L27" s="23"/>
      <c r="M27" s="24"/>
      <c r="N27" s="5"/>
    </row>
    <row r="28" spans="1:14" ht="27" customHeight="1">
      <c r="A28" s="25"/>
      <c r="B28" s="26"/>
      <c r="C28" s="4" t="s">
        <v>27</v>
      </c>
      <c r="D28" s="6">
        <f>SUM(E28:H28)</f>
        <v>0</v>
      </c>
      <c r="E28" s="6">
        <v>0</v>
      </c>
      <c r="F28" s="6">
        <v>0</v>
      </c>
      <c r="G28" s="6">
        <v>0</v>
      </c>
      <c r="H28" s="6">
        <v>0</v>
      </c>
      <c r="I28" s="23"/>
      <c r="J28" s="27"/>
      <c r="K28" s="4" t="s">
        <v>45</v>
      </c>
      <c r="L28" s="23"/>
      <c r="M28" s="24"/>
      <c r="N28" s="5"/>
    </row>
    <row r="29" spans="1:14" ht="27" customHeight="1">
      <c r="A29" s="25" t="s">
        <v>49</v>
      </c>
      <c r="B29" s="26" t="s">
        <v>50</v>
      </c>
      <c r="C29" s="4" t="s">
        <v>21</v>
      </c>
      <c r="D29" s="6">
        <f>SUM(F29:H29)</f>
        <v>6000</v>
      </c>
      <c r="E29" s="6">
        <v>0</v>
      </c>
      <c r="F29" s="6">
        <v>0</v>
      </c>
      <c r="G29" s="6">
        <v>6000</v>
      </c>
      <c r="H29" s="6">
        <v>0</v>
      </c>
      <c r="I29" s="23" t="s">
        <v>42</v>
      </c>
      <c r="J29" s="27" t="s">
        <v>43</v>
      </c>
      <c r="K29" s="4">
        <v>4</v>
      </c>
      <c r="L29" s="23" t="s">
        <v>24</v>
      </c>
      <c r="M29" s="24" t="s">
        <v>25</v>
      </c>
      <c r="N29" s="5"/>
    </row>
    <row r="30" spans="1:14" ht="27" customHeight="1">
      <c r="A30" s="25"/>
      <c r="B30" s="26"/>
      <c r="C30" s="4" t="s">
        <v>26</v>
      </c>
      <c r="D30" s="6">
        <f>SUM(E30:H30)</f>
        <v>0</v>
      </c>
      <c r="E30" s="6">
        <v>0</v>
      </c>
      <c r="F30" s="6">
        <v>0</v>
      </c>
      <c r="G30" s="6">
        <v>0</v>
      </c>
      <c r="H30" s="6">
        <v>0</v>
      </c>
      <c r="I30" s="23"/>
      <c r="J30" s="27"/>
      <c r="K30" s="4" t="s">
        <v>45</v>
      </c>
      <c r="L30" s="23"/>
      <c r="M30" s="24"/>
      <c r="N30" s="5"/>
    </row>
    <row r="31" spans="1:14" ht="27" customHeight="1">
      <c r="A31" s="25"/>
      <c r="B31" s="26"/>
      <c r="C31" s="4" t="s">
        <v>27</v>
      </c>
      <c r="D31" s="6">
        <f>SUM(E31:H31)</f>
        <v>0</v>
      </c>
      <c r="E31" s="6">
        <v>0</v>
      </c>
      <c r="F31" s="6">
        <v>0</v>
      </c>
      <c r="G31" s="6">
        <v>0</v>
      </c>
      <c r="H31" s="6">
        <v>0</v>
      </c>
      <c r="I31" s="23"/>
      <c r="J31" s="27"/>
      <c r="K31" s="4" t="s">
        <v>45</v>
      </c>
      <c r="L31" s="23"/>
      <c r="M31" s="24"/>
      <c r="N31" s="5"/>
    </row>
    <row r="32" spans="1:14" ht="15" hidden="1" customHeight="1">
      <c r="A32" s="25" t="s">
        <v>51</v>
      </c>
      <c r="B32" s="26" t="s">
        <v>52</v>
      </c>
      <c r="C32" s="4" t="s">
        <v>21</v>
      </c>
      <c r="D32" s="6">
        <f>SUM(F32:H32)</f>
        <v>0</v>
      </c>
      <c r="E32" s="6">
        <v>0</v>
      </c>
      <c r="F32" s="6">
        <v>0</v>
      </c>
      <c r="G32" s="6">
        <v>0</v>
      </c>
      <c r="H32" s="6">
        <v>0</v>
      </c>
      <c r="I32" s="27"/>
      <c r="J32" s="27" t="s">
        <v>43</v>
      </c>
      <c r="K32" s="4"/>
      <c r="L32" s="4"/>
      <c r="M32" s="4"/>
      <c r="N32" s="5"/>
    </row>
    <row r="33" spans="1:14" ht="15.75" hidden="1">
      <c r="A33" s="25"/>
      <c r="B33" s="26"/>
      <c r="C33" s="4" t="s">
        <v>26</v>
      </c>
      <c r="D33" s="6">
        <f>SUM(E33:H33)</f>
        <v>0</v>
      </c>
      <c r="E33" s="6">
        <v>0</v>
      </c>
      <c r="F33" s="6">
        <v>0</v>
      </c>
      <c r="G33" s="6">
        <v>0</v>
      </c>
      <c r="H33" s="6">
        <v>0</v>
      </c>
      <c r="I33" s="27"/>
      <c r="J33" s="27"/>
      <c r="K33" s="4"/>
      <c r="L33" s="4"/>
      <c r="M33" s="4"/>
      <c r="N33" s="5"/>
    </row>
    <row r="34" spans="1:14" ht="15.75" hidden="1">
      <c r="A34" s="25"/>
      <c r="B34" s="26"/>
      <c r="C34" s="4" t="s">
        <v>27</v>
      </c>
      <c r="D34" s="6">
        <f>SUM(E34:H34)</f>
        <v>0</v>
      </c>
      <c r="E34" s="6">
        <v>0</v>
      </c>
      <c r="F34" s="6">
        <v>0</v>
      </c>
      <c r="G34" s="6">
        <v>0</v>
      </c>
      <c r="H34" s="6">
        <v>0</v>
      </c>
      <c r="I34" s="27"/>
      <c r="J34" s="27"/>
      <c r="K34" s="4"/>
      <c r="L34" s="4"/>
      <c r="M34" s="4"/>
      <c r="N34" s="5"/>
    </row>
    <row r="35" spans="1:14" ht="63" hidden="1" customHeight="1">
      <c r="A35" s="25" t="s">
        <v>53</v>
      </c>
      <c r="B35" s="26" t="s">
        <v>54</v>
      </c>
      <c r="C35" s="4" t="s">
        <v>21</v>
      </c>
      <c r="D35" s="6">
        <f>SUM(F35:H35)</f>
        <v>0</v>
      </c>
      <c r="E35" s="6">
        <v>0</v>
      </c>
      <c r="F35" s="6">
        <v>0</v>
      </c>
      <c r="G35" s="6">
        <v>0</v>
      </c>
      <c r="H35" s="6">
        <v>0</v>
      </c>
      <c r="I35" s="23" t="s">
        <v>55</v>
      </c>
      <c r="J35" s="27" t="s">
        <v>43</v>
      </c>
      <c r="K35" s="4">
        <v>2</v>
      </c>
      <c r="L35" s="23" t="s">
        <v>24</v>
      </c>
      <c r="M35" s="24" t="s">
        <v>25</v>
      </c>
      <c r="N35" s="5"/>
    </row>
    <row r="36" spans="1:14" ht="63" hidden="1" customHeight="1">
      <c r="A36" s="25"/>
      <c r="B36" s="26"/>
      <c r="C36" s="4" t="s">
        <v>26</v>
      </c>
      <c r="D36" s="6">
        <f t="shared" ref="D36:D43" si="3">SUM(E36:H36)</f>
        <v>0</v>
      </c>
      <c r="E36" s="6">
        <v>0</v>
      </c>
      <c r="F36" s="6">
        <v>0</v>
      </c>
      <c r="G36" s="6">
        <v>0</v>
      </c>
      <c r="H36" s="6">
        <v>0</v>
      </c>
      <c r="I36" s="23"/>
      <c r="J36" s="27"/>
      <c r="K36" s="4">
        <v>1</v>
      </c>
      <c r="L36" s="23"/>
      <c r="M36" s="24"/>
      <c r="N36" s="5"/>
    </row>
    <row r="37" spans="1:14" ht="7.5" hidden="1" customHeight="1">
      <c r="A37" s="25"/>
      <c r="B37" s="26"/>
      <c r="C37" s="4" t="s">
        <v>27</v>
      </c>
      <c r="D37" s="6">
        <f t="shared" si="3"/>
        <v>0</v>
      </c>
      <c r="E37" s="6">
        <v>0</v>
      </c>
      <c r="F37" s="6">
        <v>0</v>
      </c>
      <c r="G37" s="6">
        <v>0</v>
      </c>
      <c r="H37" s="6">
        <v>0</v>
      </c>
      <c r="I37" s="23"/>
      <c r="J37" s="27"/>
      <c r="K37" s="4" t="s">
        <v>45</v>
      </c>
      <c r="L37" s="23"/>
      <c r="M37" s="24"/>
      <c r="N37" s="5"/>
    </row>
    <row r="38" spans="1:14" ht="21.75" customHeight="1">
      <c r="A38" s="22" t="s">
        <v>35</v>
      </c>
      <c r="B38" s="22"/>
      <c r="C38" s="8" t="s">
        <v>21</v>
      </c>
      <c r="D38" s="9">
        <f t="shared" si="3"/>
        <v>8000</v>
      </c>
      <c r="E38" s="9">
        <f t="shared" ref="E38:H40" si="4">E23+E35</f>
        <v>0</v>
      </c>
      <c r="F38" s="9">
        <f t="shared" si="4"/>
        <v>0</v>
      </c>
      <c r="G38" s="9">
        <f t="shared" si="4"/>
        <v>8000</v>
      </c>
      <c r="H38" s="9">
        <f t="shared" si="4"/>
        <v>0</v>
      </c>
      <c r="I38" s="19" t="s">
        <v>36</v>
      </c>
      <c r="J38" s="19" t="s">
        <v>36</v>
      </c>
      <c r="K38" s="19" t="s">
        <v>36</v>
      </c>
      <c r="L38" s="19" t="s">
        <v>36</v>
      </c>
      <c r="M38" s="19" t="s">
        <v>36</v>
      </c>
      <c r="N38" s="5"/>
    </row>
    <row r="39" spans="1:14" ht="21.75" customHeight="1">
      <c r="A39" s="22"/>
      <c r="B39" s="22"/>
      <c r="C39" s="8" t="s">
        <v>26</v>
      </c>
      <c r="D39" s="9">
        <f t="shared" si="3"/>
        <v>0</v>
      </c>
      <c r="E39" s="9">
        <f t="shared" si="4"/>
        <v>0</v>
      </c>
      <c r="F39" s="9">
        <f t="shared" si="4"/>
        <v>0</v>
      </c>
      <c r="G39" s="9">
        <f t="shared" si="4"/>
        <v>0</v>
      </c>
      <c r="H39" s="9">
        <f t="shared" si="4"/>
        <v>0</v>
      </c>
      <c r="I39" s="19"/>
      <c r="J39" s="19"/>
      <c r="K39" s="19"/>
      <c r="L39" s="19"/>
      <c r="M39" s="19"/>
      <c r="N39" s="5"/>
    </row>
    <row r="40" spans="1:14" ht="21.75" customHeight="1">
      <c r="A40" s="22"/>
      <c r="B40" s="22"/>
      <c r="C40" s="8" t="s">
        <v>27</v>
      </c>
      <c r="D40" s="9">
        <f t="shared" si="3"/>
        <v>0</v>
      </c>
      <c r="E40" s="9">
        <f t="shared" si="4"/>
        <v>0</v>
      </c>
      <c r="F40" s="9">
        <f t="shared" si="4"/>
        <v>0</v>
      </c>
      <c r="G40" s="9">
        <f t="shared" si="4"/>
        <v>0</v>
      </c>
      <c r="H40" s="9">
        <f t="shared" si="4"/>
        <v>0</v>
      </c>
      <c r="I40" s="19"/>
      <c r="J40" s="19"/>
      <c r="K40" s="19"/>
      <c r="L40" s="19"/>
      <c r="M40" s="19"/>
      <c r="N40" s="5"/>
    </row>
    <row r="41" spans="1:14" ht="24" customHeight="1">
      <c r="A41" s="22" t="s">
        <v>56</v>
      </c>
      <c r="B41" s="22"/>
      <c r="C41" s="8" t="s">
        <v>21</v>
      </c>
      <c r="D41" s="9">
        <f t="shared" si="3"/>
        <v>101897.8</v>
      </c>
      <c r="E41" s="9">
        <f t="shared" ref="E41:H43" si="5">E18+E38</f>
        <v>93633.5</v>
      </c>
      <c r="F41" s="9">
        <f t="shared" si="5"/>
        <v>264.3</v>
      </c>
      <c r="G41" s="9">
        <f t="shared" si="5"/>
        <v>8000</v>
      </c>
      <c r="H41" s="9">
        <f t="shared" si="5"/>
        <v>0</v>
      </c>
      <c r="I41" s="19" t="s">
        <v>36</v>
      </c>
      <c r="J41" s="19" t="s">
        <v>36</v>
      </c>
      <c r="K41" s="19" t="s">
        <v>36</v>
      </c>
      <c r="L41" s="19" t="s">
        <v>36</v>
      </c>
      <c r="M41" s="19" t="s">
        <v>36</v>
      </c>
      <c r="N41" s="5"/>
    </row>
    <row r="42" spans="1:14" ht="24" customHeight="1">
      <c r="A42" s="22"/>
      <c r="B42" s="22"/>
      <c r="C42" s="8" t="s">
        <v>26</v>
      </c>
      <c r="D42" s="9">
        <f t="shared" si="3"/>
        <v>93998</v>
      </c>
      <c r="E42" s="9">
        <f t="shared" si="5"/>
        <v>93729.7</v>
      </c>
      <c r="F42" s="9">
        <f t="shared" si="5"/>
        <v>268.3</v>
      </c>
      <c r="G42" s="9">
        <f t="shared" si="5"/>
        <v>0</v>
      </c>
      <c r="H42" s="9">
        <f t="shared" si="5"/>
        <v>0</v>
      </c>
      <c r="I42" s="19"/>
      <c r="J42" s="19"/>
      <c r="K42" s="19"/>
      <c r="L42" s="19"/>
      <c r="M42" s="19"/>
      <c r="N42" s="5"/>
    </row>
    <row r="43" spans="1:14" ht="24" customHeight="1">
      <c r="A43" s="22"/>
      <c r="B43" s="22"/>
      <c r="C43" s="8" t="s">
        <v>27</v>
      </c>
      <c r="D43" s="9">
        <f t="shared" si="3"/>
        <v>94119.3</v>
      </c>
      <c r="E43" s="9">
        <f t="shared" si="5"/>
        <v>93846.1</v>
      </c>
      <c r="F43" s="9">
        <f t="shared" si="5"/>
        <v>273.2</v>
      </c>
      <c r="G43" s="9">
        <f t="shared" si="5"/>
        <v>0</v>
      </c>
      <c r="H43" s="9">
        <f t="shared" si="5"/>
        <v>0</v>
      </c>
      <c r="I43" s="19"/>
      <c r="J43" s="19"/>
      <c r="K43" s="19"/>
      <c r="L43" s="19"/>
      <c r="M43" s="19"/>
      <c r="N43" s="5"/>
    </row>
    <row r="44" spans="1:14" ht="15.75" customHeight="1">
      <c r="A44" s="20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</row>
    <row r="45" spans="1:14" ht="33" customHeight="1">
      <c r="A45" s="21" t="s">
        <v>58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5"/>
    </row>
    <row r="46" spans="1:14" ht="31.5" customHeight="1">
      <c r="A46" s="21" t="s">
        <v>59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5"/>
    </row>
    <row r="47" spans="1:14" ht="21" customHeight="1">
      <c r="A47" s="21" t="s">
        <v>60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5"/>
    </row>
    <row r="48" spans="1:14" ht="15.75" customHeight="1">
      <c r="A48" s="10"/>
      <c r="B48" s="11"/>
      <c r="C48" s="11"/>
      <c r="D48" s="12"/>
      <c r="E48" s="12"/>
      <c r="F48" s="12"/>
      <c r="G48" s="12"/>
      <c r="H48" s="12"/>
      <c r="I48" s="11"/>
      <c r="J48" s="11"/>
      <c r="K48" s="11"/>
      <c r="L48" s="11"/>
      <c r="M48" s="11"/>
      <c r="N48" s="5"/>
    </row>
    <row r="49" spans="1:13" ht="15" customHeight="1">
      <c r="A49" s="16" t="s">
        <v>61</v>
      </c>
      <c r="B49" s="16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 ht="32.25" customHeight="1">
      <c r="A50" s="17" t="s">
        <v>62</v>
      </c>
      <c r="B50" s="17"/>
      <c r="C50" s="13"/>
      <c r="D50" s="13"/>
      <c r="E50" s="13"/>
      <c r="F50" s="13"/>
      <c r="G50" s="13"/>
      <c r="H50" s="13"/>
      <c r="I50" s="13"/>
      <c r="J50" s="13"/>
      <c r="K50" s="14" t="s">
        <v>63</v>
      </c>
      <c r="L50" s="13"/>
      <c r="M50" s="13"/>
    </row>
    <row r="51" spans="1:13" ht="15.7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15.7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ht="15.75">
      <c r="A53" s="15"/>
    </row>
  </sheetData>
  <mergeCells count="89">
    <mergeCell ref="A1:M1"/>
    <mergeCell ref="A2:M2"/>
    <mergeCell ref="A3:A5"/>
    <mergeCell ref="B3:B5"/>
    <mergeCell ref="C3:C5"/>
    <mergeCell ref="D3:H3"/>
    <mergeCell ref="I3:I5"/>
    <mergeCell ref="J3:J5"/>
    <mergeCell ref="K3:K5"/>
    <mergeCell ref="L3:L5"/>
    <mergeCell ref="M3:M5"/>
    <mergeCell ref="D4:D5"/>
    <mergeCell ref="E4:H4"/>
    <mergeCell ref="A7:M7"/>
    <mergeCell ref="B8:M8"/>
    <mergeCell ref="A9:A11"/>
    <mergeCell ref="B9:B11"/>
    <mergeCell ref="I9:I11"/>
    <mergeCell ref="J9:J11"/>
    <mergeCell ref="L9:L11"/>
    <mergeCell ref="M9:M11"/>
    <mergeCell ref="M12:M14"/>
    <mergeCell ref="A15:A17"/>
    <mergeCell ref="B15:B17"/>
    <mergeCell ref="I15:I17"/>
    <mergeCell ref="J15:J17"/>
    <mergeCell ref="L15:L17"/>
    <mergeCell ref="M15:M17"/>
    <mergeCell ref="A12:A14"/>
    <mergeCell ref="B12:B14"/>
    <mergeCell ref="I12:I14"/>
    <mergeCell ref="J12:J14"/>
    <mergeCell ref="L12:L14"/>
    <mergeCell ref="M18:M20"/>
    <mergeCell ref="A21:M21"/>
    <mergeCell ref="B22:M22"/>
    <mergeCell ref="A23:A25"/>
    <mergeCell ref="B23:B25"/>
    <mergeCell ref="I23:I25"/>
    <mergeCell ref="J23:J25"/>
    <mergeCell ref="L23:L25"/>
    <mergeCell ref="M23:M25"/>
    <mergeCell ref="A18:B20"/>
    <mergeCell ref="I18:I20"/>
    <mergeCell ref="J18:J20"/>
    <mergeCell ref="K18:K20"/>
    <mergeCell ref="L18:L20"/>
    <mergeCell ref="M26:M28"/>
    <mergeCell ref="A29:A31"/>
    <mergeCell ref="B29:B31"/>
    <mergeCell ref="I29:I31"/>
    <mergeCell ref="J29:J31"/>
    <mergeCell ref="L29:L31"/>
    <mergeCell ref="M29:M31"/>
    <mergeCell ref="A26:A28"/>
    <mergeCell ref="B26:B28"/>
    <mergeCell ref="I26:I28"/>
    <mergeCell ref="J26:J28"/>
    <mergeCell ref="L26:L28"/>
    <mergeCell ref="A32:A34"/>
    <mergeCell ref="B32:B34"/>
    <mergeCell ref="I32:I34"/>
    <mergeCell ref="J32:J34"/>
    <mergeCell ref="A35:A37"/>
    <mergeCell ref="B35:B37"/>
    <mergeCell ref="I35:I37"/>
    <mergeCell ref="J35:J37"/>
    <mergeCell ref="L35:L37"/>
    <mergeCell ref="M35:M37"/>
    <mergeCell ref="A38:B40"/>
    <mergeCell ref="I38:I40"/>
    <mergeCell ref="J38:J40"/>
    <mergeCell ref="K38:K40"/>
    <mergeCell ref="L38:L40"/>
    <mergeCell ref="M38:M40"/>
    <mergeCell ref="A49:B49"/>
    <mergeCell ref="A50:B50"/>
    <mergeCell ref="A51:M51"/>
    <mergeCell ref="A52:M52"/>
    <mergeCell ref="M41:M43"/>
    <mergeCell ref="A44:M44"/>
    <mergeCell ref="A45:M45"/>
    <mergeCell ref="A46:M46"/>
    <mergeCell ref="A47:M47"/>
    <mergeCell ref="A41:B43"/>
    <mergeCell ref="I41:I43"/>
    <mergeCell ref="J41:J43"/>
    <mergeCell ref="K41:K43"/>
    <mergeCell ref="L41:L4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65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LibreOffice/7.6.4.1$Windows_x86 LibreOffice_project/e19e193f88cd6c0525a17fb7a176ed8e6a3e2aa1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Проектная часть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User-22-18</dc:creator>
  <cp:lastModifiedBy>User-22-12</cp:lastModifiedBy>
  <cp:revision>4</cp:revision>
  <cp:lastPrinted>2025-02-06T12:23:50Z</cp:lastPrinted>
  <dcterms:created xsi:type="dcterms:W3CDTF">2024-09-19T13:44:15Z</dcterms:created>
  <dcterms:modified xsi:type="dcterms:W3CDTF">2025-02-10T09:47:17Z</dcterms:modified>
  <dc:language>ru-RU</dc:language>
</cp:coreProperties>
</file>